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5" sheetId="1" r:id="rId1"/>
  </sheets>
  <externalReferences>
    <externalReference r:id="rId2"/>
  </externalReferences>
  <definedNames>
    <definedName name="Z_6E36EA37_049E_4FAE_B719_2847CD16F858_.wvu.Cols" localSheetId="0" hidden="1">'Гродненскя 5'!#REF!,'Гродненскя 5'!#REF!</definedName>
    <definedName name="Z_6E36EA37_049E_4FAE_B719_2847CD16F858_.wvu.Rows" localSheetId="0" hidden="1">'Гродненскя 5'!$42:$45</definedName>
    <definedName name="Z_73C0D023_21BD_4441_8EFA_957546C15799_.wvu.Cols" localSheetId="0" hidden="1">'Гродненскя 5'!#REF!,'Гродненскя 5'!#REF!</definedName>
    <definedName name="Z_73C0D023_21BD_4441_8EFA_957546C15799_.wvu.Rows" localSheetId="0" hidden="1">'Гродненскя 5'!$42:$45</definedName>
    <definedName name="_xlnm.Print_Area" localSheetId="0">'Гродненскя 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<sst xmlns="http://schemas.openxmlformats.org/spreadsheetml/2006/main" count="62" uniqueCount="53">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</sst>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4">
          <cell r="W314">
            <v>4974.4086159907638</v>
          </cell>
          <cell r="X314">
            <v>1002.4903711691426</v>
          </cell>
          <cell r="Y314">
            <v>1614.4356</v>
          </cell>
          <cell r="AA314">
            <v>0</v>
          </cell>
          <cell r="AI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X314">
            <v>12928.985249084562</v>
          </cell>
          <cell r="BB314">
            <v>20.229000000000003</v>
          </cell>
          <cell r="BC314">
            <v>0</v>
          </cell>
          <cell r="BD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CN314">
            <v>2372.3229406956111</v>
          </cell>
          <cell r="CO314">
            <v>487.87664505831833</v>
          </cell>
          <cell r="CP314">
            <v>0</v>
          </cell>
          <cell r="DE314">
            <v>2177.5362819058228</v>
          </cell>
          <cell r="DS314">
            <v>8470.829446736836</v>
          </cell>
          <cell r="DT314">
            <v>1742.7902335618987</v>
          </cell>
          <cell r="DU314">
            <v>164.11799999999999</v>
          </cell>
          <cell r="EL314">
            <v>8135.9974679670968</v>
          </cell>
          <cell r="EU314">
            <v>20990.760061790341</v>
          </cell>
          <cell r="EV314">
            <v>5148.0063582021339</v>
          </cell>
          <cell r="EW314">
            <v>0</v>
          </cell>
          <cell r="FH314">
            <v>16679.913206768655</v>
          </cell>
          <cell r="FM314">
            <v>5510.6593860156208</v>
          </cell>
          <cell r="FN314">
            <v>1658.0818438161816</v>
          </cell>
          <cell r="FO314">
            <v>7.3005388492953923E-14</v>
          </cell>
          <cell r="FU314">
            <v>4349.2642307250917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469912.14</v>
      </c>
      <c r="F9" s="17">
        <f t="shared" ref="F9:G9" si="0">SUM(F10:F14)</f>
        <v>435447.19</v>
      </c>
      <c r="G9" s="17">
        <f t="shared" si="0"/>
        <v>130818.91999999998</v>
      </c>
    </row>
    <row r="10" spans="1:7" ht="13.2" customHeight="1" x14ac:dyDescent="0.3">
      <c r="A10" s="74" t="s">
        <v>9</v>
      </c>
      <c r="B10" s="75"/>
      <c r="C10" s="75"/>
      <c r="D10" s="76"/>
      <c r="E10" s="18">
        <v>254273.26</v>
      </c>
      <c r="F10" s="18">
        <v>240641.03</v>
      </c>
      <c r="G10" s="19">
        <v>72778.97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35829.730000000003</v>
      </c>
      <c r="F12" s="18">
        <v>31845.16</v>
      </c>
      <c r="G12" s="19">
        <v>6743.93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69316.990000000005</v>
      </c>
      <c r="F13" s="18">
        <v>60757.8</v>
      </c>
      <c r="G13" s="19">
        <v>12522.18</v>
      </c>
    </row>
    <row r="14" spans="1:7" ht="14.4" customHeight="1" x14ac:dyDescent="0.3">
      <c r="A14" s="67" t="s">
        <v>13</v>
      </c>
      <c r="B14" s="67"/>
      <c r="C14" s="67"/>
      <c r="D14" s="67"/>
      <c r="E14" s="18">
        <v>110492.16</v>
      </c>
      <c r="F14" s="18">
        <v>102203.2</v>
      </c>
      <c r="G14" s="19">
        <v>38773.839999999997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71676.02</v>
      </c>
      <c r="F15" s="17">
        <f t="shared" ref="F15:G15" si="1">SUM(F16:F19)</f>
        <v>67066</v>
      </c>
      <c r="G15" s="17">
        <f t="shared" si="1"/>
        <v>14747.12</v>
      </c>
    </row>
    <row r="16" spans="1:7" ht="33.6" customHeight="1" x14ac:dyDescent="0.3">
      <c r="A16" s="80" t="s">
        <v>45</v>
      </c>
      <c r="B16" s="81"/>
      <c r="C16" s="81"/>
      <c r="D16" s="82"/>
      <c r="E16" s="18">
        <v>55472.26</v>
      </c>
      <c r="F16" s="18">
        <v>51860</v>
      </c>
      <c r="G16" s="19">
        <v>13749.36</v>
      </c>
    </row>
    <row r="17" spans="1:13" ht="15.6" x14ac:dyDescent="0.3">
      <c r="A17" s="67" t="s">
        <v>46</v>
      </c>
      <c r="B17" s="67"/>
      <c r="C17" s="67"/>
      <c r="D17" s="67"/>
      <c r="E17" s="18">
        <v>630.77</v>
      </c>
      <c r="F17" s="18">
        <v>538.04</v>
      </c>
      <c r="G17" s="19">
        <v>92.73</v>
      </c>
    </row>
    <row r="18" spans="1:13" ht="15.6" x14ac:dyDescent="0.3">
      <c r="A18" s="67" t="s">
        <v>47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48</v>
      </c>
      <c r="B19" s="67"/>
      <c r="C19" s="67"/>
      <c r="D19" s="67"/>
      <c r="E19" s="18">
        <v>15572.99</v>
      </c>
      <c r="F19" s="18">
        <v>14667.96</v>
      </c>
      <c r="G19" s="19">
        <v>905.03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44</v>
      </c>
      <c r="B24" s="37"/>
      <c r="C24" s="37"/>
      <c r="D24" s="37"/>
      <c r="E24" s="37"/>
      <c r="F24" s="18">
        <v>-463900.15780000004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20520.319836244467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'[1]свод за год'!W314</f>
        <v>4974.4086159907638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'[1]свод за год'!X314</f>
        <v>1002.4903711691426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'[1]свод за год'!Y314</f>
        <v>1614.4356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'[1]свод за год'!AA314+'[1]свод за год'!AI314+'[1]свод за год'!AL314+'[1]свод за год'!AO314+'[1]свод за год'!AP314+'[1]свод за год'!AQ314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год'!AX314</f>
        <v>12928.985249084562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SUM(F34:F38)+10588.83</f>
        <v>34140.301015925586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'[1]свод за год'!CN314+'[1]свод за год'!DS314</f>
        <v>10843.152387432447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'[1]свод за год'!CO314+'[1]свод за год'!DT314</f>
        <v>2230.6668786202172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'[1]свод за год'!CP314+'[1]свод за год'!DU314</f>
        <v>164.11799999999999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'[1]свод за год'!AK314+'[1]свод за год'!AM314+'[1]свод за год'!AN314+'[1]свод за год'!BD314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год'!DE314+'[1]свод за год'!EL314</f>
        <v>10313.53374987292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SUM(F40:F48)+29553.58</f>
        <v>83910.494087318017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'[1]свод за год'!EU314+'[1]свод за год'!FM314</f>
        <v>26501.419447805962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'[1]свод за год'!EV314+'[1]свод за год'!FN314</f>
        <v>6806.0882020183153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'[1]свод за год'!EW314+'[1]свод за год'!FO314</f>
        <v>7.3005388492953923E-14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'[1]свод за год'!BB314+'[1]свод за год'!BC314+'[1]свод за год'!BN314+'[1]свод за год'!BO314+'[1]свод за год'!BP314+'[1]свод за год'!BQ314</f>
        <v>20.229000000000003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год'!FH314+'[1]свод за год'!FU314</f>
        <v>21029.177437493745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138571.11493948806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25676.370000000003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14185.18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11491.19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164247.48493948806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55472.26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51860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-572675.38273948804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5</vt:lpstr>
      <vt:lpstr>'Гродненскя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2018-04-02T06:53:33Z</cp:lastPrinted>
  <dcterms:created xsi:type="dcterms:W3CDTF">2013-05-24T09:13:10Z</dcterms:created>
  <dcterms:modified xsi:type="dcterms:W3CDTF">2018-04-02T06:53:36Z</dcterms:modified>
</cp:coreProperties>
</file>